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hidrico_minambiente_gov_co/Documents/GD/2302/DIGADM/Información avance Inst Adm/4. Consolidado Inst/2026/1. XLS/"/>
    </mc:Choice>
  </mc:AlternateContent>
  <xr:revisionPtr revIDLastSave="0" documentId="8_{AAD3D0A2-C08F-4C8A-AFA8-5A69DA491F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URH_comentarios_290426" sheetId="7" r:id="rId1"/>
    <sheet name="Orden de filas diferent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7" l="1"/>
  <c r="D55" i="7"/>
  <c r="E53" i="7"/>
  <c r="E54" i="7"/>
  <c r="E52" i="7"/>
  <c r="E39" i="7"/>
  <c r="E40" i="7"/>
  <c r="E41" i="7"/>
  <c r="E42" i="7"/>
  <c r="E43" i="7"/>
  <c r="E44" i="7"/>
  <c r="E45" i="7"/>
  <c r="E46" i="7"/>
  <c r="E47" i="7"/>
  <c r="E48" i="7"/>
  <c r="E49" i="7"/>
  <c r="E50" i="7"/>
  <c r="E38" i="7"/>
  <c r="E33" i="7"/>
  <c r="E34" i="7"/>
  <c r="E35" i="7"/>
  <c r="E36" i="7"/>
  <c r="E32" i="7"/>
  <c r="E29" i="7"/>
  <c r="E30" i="7"/>
  <c r="E28" i="7"/>
  <c r="E27" i="7"/>
  <c r="E25" i="7"/>
  <c r="E24" i="7"/>
  <c r="E21" i="7"/>
  <c r="E22" i="7"/>
  <c r="E20" i="7"/>
  <c r="E14" i="7"/>
  <c r="E15" i="7"/>
  <c r="E16" i="7"/>
  <c r="E17" i="7"/>
  <c r="E18" i="7"/>
  <c r="E13" i="7"/>
  <c r="C55" i="7"/>
  <c r="E55" i="7" l="1"/>
</calcChain>
</file>

<file path=xl/sharedStrings.xml><?xml version="1.0" encoding="utf-8"?>
<sst xmlns="http://schemas.openxmlformats.org/spreadsheetml/2006/main" count="158" uniqueCount="71">
  <si>
    <t>Fuente de la información</t>
  </si>
  <si>
    <t>Temática_ 3. Permisos de vertimiento a cuerpos de agua superficial </t>
  </si>
  <si>
    <t>Sabana de Datos  RURH - 5-11-2025</t>
  </si>
  <si>
    <t>Fuente</t>
  </si>
  <si>
    <t>RURH (1)</t>
  </si>
  <si>
    <t>AUTORIDAD AMBIENTAL</t>
  </si>
  <si>
    <t>Permisos vertimiento</t>
  </si>
  <si>
    <t>Observaciones realizadas por las AA (excepto la de Corpoboyacá)</t>
  </si>
  <si>
    <t>Id</t>
  </si>
  <si>
    <t>Lótico</t>
  </si>
  <si>
    <t>Léntico</t>
  </si>
  <si>
    <t>Total</t>
  </si>
  <si>
    <t>AMVA</t>
  </si>
  <si>
    <t>ANLA</t>
  </si>
  <si>
    <t>CAM</t>
  </si>
  <si>
    <t>CAR</t>
  </si>
  <si>
    <t>CARDER</t>
  </si>
  <si>
    <t>CARDIQUE</t>
  </si>
  <si>
    <t>CARSUCRE</t>
  </si>
  <si>
    <t>No reportó</t>
  </si>
  <si>
    <t>CAS</t>
  </si>
  <si>
    <t>CDA</t>
  </si>
  <si>
    <t>CDMB</t>
  </si>
  <si>
    <t>CODECHOCO</t>
  </si>
  <si>
    <t>CORALINA</t>
  </si>
  <si>
    <t>CORANTIOQUIA</t>
  </si>
  <si>
    <r>
      <t xml:space="preserve">En las bases de datos de la Corporación </t>
    </r>
    <r>
      <rPr>
        <b/>
        <sz val="11"/>
        <color theme="1"/>
        <rFont val="Arial Narrow"/>
        <family val="2"/>
      </rPr>
      <t>no es posible diferencia si el cuerpo de agua es lótico o léntico</t>
    </r>
    <r>
      <rPr>
        <sz val="11"/>
        <color theme="1"/>
        <rFont val="Arial Narrow"/>
        <family val="2"/>
      </rPr>
      <t xml:space="preserve">, por lo cual se da el dato general de los permisos de vertimiento otorgados.
</t>
    </r>
  </si>
  <si>
    <t>CORMACARENA</t>
  </si>
  <si>
    <t>N/A</t>
  </si>
  <si>
    <r>
      <t>El dato suministrado</t>
    </r>
    <r>
      <rPr>
        <b/>
        <sz val="11"/>
        <color theme="1"/>
        <rFont val="Arial Narrow"/>
        <family val="2"/>
      </rPr>
      <t xml:space="preserve"> incluye permisos de vertimiento al suelo y al agua</t>
    </r>
    <r>
      <rPr>
        <sz val="11"/>
        <color theme="1"/>
        <rFont val="Arial Narrow"/>
        <family val="2"/>
      </rPr>
      <t xml:space="preserve"> e incluye permisos en proceso de renovación.</t>
    </r>
  </si>
  <si>
    <t>CORNARE</t>
  </si>
  <si>
    <t>CORPAMAG</t>
  </si>
  <si>
    <t>CORPOAMAZONIA</t>
  </si>
  <si>
    <r>
      <rPr>
        <b/>
        <sz val="11"/>
        <color theme="1"/>
        <rFont val="Arial Narrow"/>
        <family val="2"/>
      </rPr>
      <t>No subdivide los permisos de vertimientos de acuerdo</t>
    </r>
    <r>
      <rPr>
        <sz val="11"/>
        <color theme="1"/>
        <rFont val="Arial Narrow"/>
        <family val="2"/>
      </rPr>
      <t xml:space="preserve"> a los cuerpos receptores</t>
    </r>
  </si>
  <si>
    <t>CORPOBOYACA</t>
  </si>
  <si>
    <r>
      <t xml:space="preserve">Realizaron un </t>
    </r>
    <r>
      <rPr>
        <b/>
        <sz val="11"/>
        <color theme="1"/>
        <rFont val="Arial Narrow"/>
        <family val="2"/>
      </rPr>
      <t>doble registro</t>
    </r>
    <r>
      <rPr>
        <sz val="11"/>
        <color theme="1"/>
        <rFont val="Arial Narrow"/>
        <family val="2"/>
      </rPr>
      <t>, se deja el registro más alto (Diana)</t>
    </r>
  </si>
  <si>
    <t>CORPOCALDAS</t>
  </si>
  <si>
    <t>CORPOCESAR</t>
  </si>
  <si>
    <t>CORPOCHIVOR</t>
  </si>
  <si>
    <t>CORPOGUAJIRA</t>
  </si>
  <si>
    <t>CORPOGUAVIO</t>
  </si>
  <si>
    <t>CORPOMOJANA</t>
  </si>
  <si>
    <t>CORPONARIÑO</t>
  </si>
  <si>
    <t>CORPONOR</t>
  </si>
  <si>
    <t>CORPORINOQUIA</t>
  </si>
  <si>
    <t>CORPOURABA</t>
  </si>
  <si>
    <t>CORTOLIMA</t>
  </si>
  <si>
    <t>CRA</t>
  </si>
  <si>
    <t>CRC</t>
  </si>
  <si>
    <t>CRQ</t>
  </si>
  <si>
    <t>CSB</t>
  </si>
  <si>
    <t>CVC</t>
  </si>
  <si>
    <r>
      <t xml:space="preserve">Es importante mencionar que el número de permisos de vertimientos reportados corresponde a los </t>
    </r>
    <r>
      <rPr>
        <b/>
        <sz val="11"/>
        <color theme="1"/>
        <rFont val="Arial Narrow"/>
        <family val="2"/>
      </rPr>
      <t>permisos otorgados tanto a cuerpos de agua y al suelo</t>
    </r>
    <r>
      <rPr>
        <sz val="11"/>
        <color theme="1"/>
        <rFont val="Arial Narrow"/>
        <family val="2"/>
      </rPr>
      <t>.</t>
    </r>
  </si>
  <si>
    <t>CVS</t>
  </si>
  <si>
    <t>DAGMA</t>
  </si>
  <si>
    <t>DADSA</t>
  </si>
  <si>
    <t>EPA CARTAGENA</t>
  </si>
  <si>
    <t>EPA BUENAVENTURA</t>
  </si>
  <si>
    <t>EPA BARRANQUILLA VERDE</t>
  </si>
  <si>
    <t>PNN</t>
  </si>
  <si>
    <t/>
  </si>
  <si>
    <t>SDA</t>
  </si>
  <si>
    <t xml:space="preserve">CAR </t>
  </si>
  <si>
    <t>Corpamag</t>
  </si>
  <si>
    <t>Corpoamazonia</t>
  </si>
  <si>
    <t>corponor</t>
  </si>
  <si>
    <t>Corporación Autonoma Regional del Cauca - CRC</t>
  </si>
  <si>
    <t>cra</t>
  </si>
  <si>
    <t>DAGMA CALI</t>
  </si>
  <si>
    <t>Epa</t>
  </si>
  <si>
    <t>PNNC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</si>
</sst>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9"/>
      <color rgb="FF000000"/>
      <name val="Arial Narrow"/>
      <family val="2"/>
    </font>
    <font>
      <b/>
      <sz val="9"/>
      <color rgb="FF404040"/>
      <name val="Arial Narrow"/>
      <family val="2"/>
    </font>
    <font>
      <b/>
      <sz val="9"/>
      <name val="Arial Narrow"/>
      <family val="2"/>
    </font>
    <font>
      <b/>
      <sz val="9"/>
      <color rgb="FF404040"/>
      <name val="Aptos Narrow"/>
      <family val="2"/>
    </font>
    <font>
      <sz val="11"/>
      <color theme="1"/>
      <name val="Aptos Narrow"/>
      <family val="2"/>
    </font>
    <font>
      <b/>
      <sz val="9"/>
      <name val="Aptos Narrow"/>
      <family val="2"/>
    </font>
    <font>
      <b/>
      <sz val="9"/>
      <color rgb="FF000000"/>
      <name val="Aptos Narrow"/>
      <family val="2"/>
    </font>
    <font>
      <b/>
      <sz val="11"/>
      <color theme="1"/>
      <name val="Aptos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ptos Narrow"/>
      <family val="2"/>
    </font>
    <font>
      <b/>
      <sz val="12"/>
      <color theme="1"/>
      <name val="Aptos Narrow"/>
      <family val="2"/>
    </font>
    <font>
      <sz val="12"/>
      <color theme="1"/>
      <name val="Calibri"/>
      <family val="2"/>
      <scheme val="minor"/>
    </font>
    <font>
      <sz val="12"/>
      <color rgb="FF000000"/>
      <name val="Aptos Narrow"/>
      <family val="2"/>
    </font>
    <font>
      <b/>
      <sz val="12"/>
      <color rgb="FF000000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4" borderId="2" xfId="0" applyFill="1" applyBorder="1"/>
    <xf numFmtId="0" fontId="0" fillId="0" borderId="2" xfId="0" applyBorder="1"/>
    <xf numFmtId="0" fontId="5" fillId="2" borderId="1" xfId="0" applyFont="1" applyFill="1" applyBorder="1" applyAlignment="1">
      <alignment horizontal="left" vertical="center" wrapText="1"/>
    </xf>
    <xf numFmtId="0" fontId="0" fillId="5" borderId="2" xfId="0" applyFill="1" applyBorder="1"/>
    <xf numFmtId="0" fontId="6" fillId="6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2" borderId="1" xfId="0" applyFill="1" applyBorder="1"/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1" fontId="11" fillId="2" borderId="1" xfId="0" applyNumberFormat="1" applyFont="1" applyFill="1" applyBorder="1" applyAlignment="1">
      <alignment horizontal="center"/>
    </xf>
    <xf numFmtId="0" fontId="12" fillId="10" borderId="1" xfId="0" applyFont="1" applyFill="1" applyBorder="1" applyAlignment="1">
      <alignment horizontal="left" vertical="center" wrapText="1"/>
    </xf>
    <xf numFmtId="0" fontId="12" fillId="10" borderId="1" xfId="0" applyFont="1" applyFill="1" applyBorder="1" applyAlignment="1">
      <alignment horizontal="left" vertical="top" wrapText="1"/>
    </xf>
    <xf numFmtId="0" fontId="12" fillId="11" borderId="1" xfId="0" applyFont="1" applyFill="1" applyBorder="1" applyAlignment="1">
      <alignment horizontal="left" vertical="top" wrapText="1"/>
    </xf>
    <xf numFmtId="0" fontId="12" fillId="7" borderId="1" xfId="0" applyFont="1" applyFill="1" applyBorder="1" applyAlignment="1">
      <alignment horizontal="left" vertical="top" wrapText="1"/>
    </xf>
    <xf numFmtId="0" fontId="14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7" fillId="0" borderId="1" xfId="0" applyFont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95250</xdr:rowOff>
    </xdr:from>
    <xdr:to>
      <xdr:col>13</xdr:col>
      <xdr:colOff>182790</xdr:colOff>
      <xdr:row>2</xdr:row>
      <xdr:rowOff>181014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248BCC-AC4C-4BCA-A6B4-06A073660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333375"/>
          <a:ext cx="13003440" cy="27626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</xdr:row>
      <xdr:rowOff>95250</xdr:rowOff>
    </xdr:from>
    <xdr:to>
      <xdr:col>12</xdr:col>
      <xdr:colOff>744738</xdr:colOff>
      <xdr:row>6</xdr:row>
      <xdr:rowOff>133407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8692B1-8B75-4B1E-8B9B-9FBB44822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904875"/>
          <a:ext cx="12812913" cy="419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DBDB4-68CA-4715-B5FF-1BFF018DD24A}">
  <dimension ref="A1:G55"/>
  <sheetViews>
    <sheetView tabSelected="1" topLeftCell="A26" zoomScaleNormal="100" workbookViewId="0">
      <selection activeCell="E55" sqref="E55"/>
    </sheetView>
  </sheetViews>
  <sheetFormatPr defaultColWidth="11.42578125" defaultRowHeight="15"/>
  <cols>
    <col min="1" max="1" width="5.28515625" customWidth="1"/>
    <col min="2" max="2" width="16.85546875" customWidth="1"/>
    <col min="6" max="6" width="4.140625" customWidth="1"/>
    <col min="7" max="7" width="68.7109375" customWidth="1"/>
  </cols>
  <sheetData>
    <row r="1" spans="1:7" ht="18.75">
      <c r="A1" s="19" t="s">
        <v>0</v>
      </c>
      <c r="B1" s="14"/>
      <c r="C1" s="15"/>
      <c r="D1" s="5"/>
      <c r="E1" s="5"/>
      <c r="F1" s="5"/>
    </row>
    <row r="2" spans="1:7">
      <c r="A2" s="18"/>
      <c r="C2" s="5"/>
      <c r="D2" s="5"/>
      <c r="E2" s="5"/>
      <c r="F2" s="5"/>
    </row>
    <row r="3" spans="1:7">
      <c r="A3" s="20">
        <v>1</v>
      </c>
      <c r="C3" s="5"/>
      <c r="D3" s="5"/>
      <c r="E3" s="5"/>
      <c r="F3" s="5"/>
    </row>
    <row r="4" spans="1:7">
      <c r="A4" s="20"/>
      <c r="B4" s="6" t="s">
        <v>1</v>
      </c>
      <c r="C4" s="5"/>
      <c r="D4" s="5"/>
      <c r="E4" s="5"/>
      <c r="F4" s="5"/>
    </row>
    <row r="5" spans="1:7">
      <c r="A5" s="20"/>
      <c r="B5" s="6"/>
      <c r="C5" s="5"/>
      <c r="D5" s="5"/>
      <c r="E5" s="5"/>
      <c r="F5" s="5"/>
    </row>
    <row r="6" spans="1:7">
      <c r="A6" s="20">
        <v>2</v>
      </c>
      <c r="C6" s="5"/>
      <c r="D6" s="5"/>
      <c r="E6" s="5"/>
      <c r="F6" s="5"/>
    </row>
    <row r="7" spans="1:7">
      <c r="A7" s="18"/>
      <c r="C7" s="5"/>
      <c r="D7" s="5"/>
      <c r="E7" s="5"/>
      <c r="F7" s="5"/>
    </row>
    <row r="8" spans="1:7">
      <c r="A8" s="18"/>
      <c r="B8" t="s">
        <v>2</v>
      </c>
      <c r="C8" s="5"/>
      <c r="D8" s="5"/>
      <c r="E8" s="5"/>
      <c r="F8" s="5"/>
    </row>
    <row r="10" spans="1:7" ht="15.75">
      <c r="A10" s="38"/>
      <c r="B10" s="39" t="s">
        <v>3</v>
      </c>
      <c r="C10" s="48" t="s">
        <v>4</v>
      </c>
      <c r="D10" s="48"/>
      <c r="E10" s="48"/>
      <c r="F10" s="40"/>
      <c r="G10" s="41"/>
    </row>
    <row r="11" spans="1:7" ht="15.75">
      <c r="A11" s="42"/>
      <c r="B11" s="49" t="s">
        <v>5</v>
      </c>
      <c r="C11" s="50" t="s">
        <v>6</v>
      </c>
      <c r="D11" s="50"/>
      <c r="E11" s="50"/>
      <c r="F11" s="44"/>
      <c r="G11" s="43" t="s">
        <v>7</v>
      </c>
    </row>
    <row r="12" spans="1:7" ht="15.75">
      <c r="A12" s="45" t="s">
        <v>8</v>
      </c>
      <c r="B12" s="49"/>
      <c r="C12" s="46" t="s">
        <v>9</v>
      </c>
      <c r="D12" s="46" t="s">
        <v>10</v>
      </c>
      <c r="E12" s="46" t="s">
        <v>11</v>
      </c>
      <c r="F12" s="47"/>
      <c r="G12" s="41"/>
    </row>
    <row r="13" spans="1:7">
      <c r="A13" s="16">
        <v>1</v>
      </c>
      <c r="B13" s="21" t="s">
        <v>12</v>
      </c>
      <c r="C13" s="25">
        <v>34</v>
      </c>
      <c r="D13" s="25">
        <v>0</v>
      </c>
      <c r="E13" s="25">
        <f>SUM(C13:D13)</f>
        <v>34</v>
      </c>
      <c r="F13" s="27"/>
    </row>
    <row r="14" spans="1:7">
      <c r="A14" s="16">
        <v>2</v>
      </c>
      <c r="B14" s="22" t="s">
        <v>13</v>
      </c>
      <c r="C14" s="25">
        <v>559</v>
      </c>
      <c r="D14" s="25">
        <v>0</v>
      </c>
      <c r="E14" s="25">
        <f t="shared" ref="E14:E54" si="0">SUM(C14:D14)</f>
        <v>559</v>
      </c>
      <c r="F14" s="27"/>
    </row>
    <row r="15" spans="1:7">
      <c r="A15" s="16">
        <v>3</v>
      </c>
      <c r="B15" s="21" t="s">
        <v>14</v>
      </c>
      <c r="C15" s="25">
        <v>160</v>
      </c>
      <c r="D15" s="25">
        <v>1</v>
      </c>
      <c r="E15" s="25">
        <f t="shared" si="0"/>
        <v>161</v>
      </c>
      <c r="F15" s="27"/>
    </row>
    <row r="16" spans="1:7">
      <c r="A16" s="16">
        <v>4</v>
      </c>
      <c r="B16" s="22" t="s">
        <v>15</v>
      </c>
      <c r="C16" s="25">
        <v>274</v>
      </c>
      <c r="D16" s="25">
        <v>6</v>
      </c>
      <c r="E16" s="25">
        <f t="shared" si="0"/>
        <v>280</v>
      </c>
      <c r="F16" s="27"/>
    </row>
    <row r="17" spans="1:7">
      <c r="A17" s="16">
        <v>5</v>
      </c>
      <c r="B17" s="21" t="s">
        <v>16</v>
      </c>
      <c r="C17" s="25">
        <v>235</v>
      </c>
      <c r="D17" s="25">
        <v>0</v>
      </c>
      <c r="E17" s="25">
        <f t="shared" si="0"/>
        <v>235</v>
      </c>
      <c r="F17" s="27"/>
    </row>
    <row r="18" spans="1:7">
      <c r="A18" s="16">
        <v>6</v>
      </c>
      <c r="B18" s="22" t="s">
        <v>17</v>
      </c>
      <c r="C18" s="25">
        <v>17</v>
      </c>
      <c r="D18" s="25">
        <v>16</v>
      </c>
      <c r="E18" s="25">
        <f t="shared" si="0"/>
        <v>33</v>
      </c>
      <c r="F18" s="27"/>
    </row>
    <row r="19" spans="1:7">
      <c r="A19" s="16">
        <v>7</v>
      </c>
      <c r="B19" s="21" t="s">
        <v>18</v>
      </c>
      <c r="C19" s="25" t="s">
        <v>19</v>
      </c>
      <c r="D19" s="25" t="s">
        <v>19</v>
      </c>
      <c r="E19" s="25"/>
      <c r="F19" s="27"/>
    </row>
    <row r="20" spans="1:7">
      <c r="A20" s="16">
        <v>8</v>
      </c>
      <c r="B20" s="22" t="s">
        <v>20</v>
      </c>
      <c r="C20" s="25">
        <v>243</v>
      </c>
      <c r="D20" s="25">
        <v>0</v>
      </c>
      <c r="E20" s="25">
        <f t="shared" si="0"/>
        <v>243</v>
      </c>
      <c r="F20" s="27"/>
    </row>
    <row r="21" spans="1:7">
      <c r="A21" s="16">
        <v>9</v>
      </c>
      <c r="B21" s="21" t="s">
        <v>21</v>
      </c>
      <c r="C21" s="25">
        <v>17</v>
      </c>
      <c r="D21" s="25">
        <v>2</v>
      </c>
      <c r="E21" s="25">
        <f t="shared" si="0"/>
        <v>19</v>
      </c>
      <c r="F21" s="27"/>
    </row>
    <row r="22" spans="1:7">
      <c r="A22" s="16">
        <v>10</v>
      </c>
      <c r="B22" s="22" t="s">
        <v>22</v>
      </c>
      <c r="C22" s="25">
        <v>61</v>
      </c>
      <c r="D22" s="25">
        <v>4</v>
      </c>
      <c r="E22" s="25">
        <f t="shared" si="0"/>
        <v>65</v>
      </c>
      <c r="F22" s="27"/>
    </row>
    <row r="23" spans="1:7">
      <c r="A23" s="16">
        <v>11</v>
      </c>
      <c r="B23" s="21" t="s">
        <v>23</v>
      </c>
      <c r="C23" s="25" t="s">
        <v>19</v>
      </c>
      <c r="D23" s="25" t="s">
        <v>19</v>
      </c>
      <c r="E23" s="25"/>
      <c r="F23" s="27"/>
    </row>
    <row r="24" spans="1:7">
      <c r="A24" s="16">
        <v>12</v>
      </c>
      <c r="B24" s="23" t="s">
        <v>24</v>
      </c>
      <c r="C24" s="25">
        <v>0</v>
      </c>
      <c r="D24" s="25">
        <v>0</v>
      </c>
      <c r="E24" s="25">
        <f t="shared" si="0"/>
        <v>0</v>
      </c>
      <c r="F24" s="27"/>
    </row>
    <row r="25" spans="1:7" s="17" customFormat="1" ht="51" customHeight="1">
      <c r="A25" s="16">
        <v>13</v>
      </c>
      <c r="B25" s="24" t="s">
        <v>25</v>
      </c>
      <c r="C25" s="26">
        <v>4938</v>
      </c>
      <c r="D25" s="26">
        <v>0</v>
      </c>
      <c r="E25" s="26">
        <f t="shared" si="0"/>
        <v>4938</v>
      </c>
      <c r="F25" s="28"/>
      <c r="G25" s="36" t="s">
        <v>26</v>
      </c>
    </row>
    <row r="26" spans="1:7" s="17" customFormat="1" ht="36" customHeight="1">
      <c r="A26" s="16">
        <v>14</v>
      </c>
      <c r="B26" s="23" t="s">
        <v>27</v>
      </c>
      <c r="C26" s="26">
        <v>284</v>
      </c>
      <c r="D26" s="26" t="s">
        <v>28</v>
      </c>
      <c r="E26" s="26">
        <f>C26</f>
        <v>284</v>
      </c>
      <c r="F26" s="28"/>
      <c r="G26" s="35" t="s">
        <v>29</v>
      </c>
    </row>
    <row r="27" spans="1:7">
      <c r="A27" s="16">
        <v>15</v>
      </c>
      <c r="B27" s="21" t="s">
        <v>30</v>
      </c>
      <c r="C27" s="25">
        <v>892</v>
      </c>
      <c r="D27" s="25">
        <v>0</v>
      </c>
      <c r="E27" s="25">
        <f t="shared" si="0"/>
        <v>892</v>
      </c>
      <c r="F27" s="27"/>
    </row>
    <row r="28" spans="1:7">
      <c r="A28" s="16">
        <v>16</v>
      </c>
      <c r="B28" s="23" t="s">
        <v>31</v>
      </c>
      <c r="C28" s="25">
        <v>31</v>
      </c>
      <c r="D28" s="25">
        <v>5</v>
      </c>
      <c r="E28" s="25">
        <f t="shared" si="0"/>
        <v>36</v>
      </c>
      <c r="F28" s="27"/>
    </row>
    <row r="29" spans="1:7" ht="33">
      <c r="A29" s="16">
        <v>17</v>
      </c>
      <c r="B29" s="24" t="s">
        <v>32</v>
      </c>
      <c r="C29" s="25">
        <v>99</v>
      </c>
      <c r="D29" s="25"/>
      <c r="E29" s="25">
        <f t="shared" si="0"/>
        <v>99</v>
      </c>
      <c r="F29" s="27"/>
      <c r="G29" s="36" t="s">
        <v>33</v>
      </c>
    </row>
    <row r="30" spans="1:7" ht="16.5">
      <c r="A30" s="16">
        <v>18</v>
      </c>
      <c r="B30" s="22" t="s">
        <v>34</v>
      </c>
      <c r="C30" s="25">
        <v>57</v>
      </c>
      <c r="D30" s="25">
        <v>1</v>
      </c>
      <c r="E30" s="25">
        <f t="shared" si="0"/>
        <v>58</v>
      </c>
      <c r="F30" s="27"/>
      <c r="G30" s="37" t="s">
        <v>35</v>
      </c>
    </row>
    <row r="31" spans="1:7">
      <c r="A31" s="16">
        <v>19</v>
      </c>
      <c r="B31" s="24" t="s">
        <v>36</v>
      </c>
      <c r="C31" s="25" t="s">
        <v>19</v>
      </c>
      <c r="D31" s="25" t="s">
        <v>19</v>
      </c>
      <c r="E31" s="25"/>
      <c r="F31" s="27"/>
    </row>
    <row r="32" spans="1:7">
      <c r="A32" s="16">
        <v>20</v>
      </c>
      <c r="B32" s="22" t="s">
        <v>37</v>
      </c>
      <c r="C32" s="25">
        <v>6</v>
      </c>
      <c r="D32" s="25">
        <v>0</v>
      </c>
      <c r="E32" s="25">
        <f t="shared" si="0"/>
        <v>6</v>
      </c>
      <c r="F32" s="27"/>
    </row>
    <row r="33" spans="1:7">
      <c r="A33" s="16">
        <v>21</v>
      </c>
      <c r="B33" s="21" t="s">
        <v>38</v>
      </c>
      <c r="C33" s="25">
        <v>33</v>
      </c>
      <c r="D33" s="25">
        <v>2</v>
      </c>
      <c r="E33" s="25">
        <f t="shared" si="0"/>
        <v>35</v>
      </c>
      <c r="F33" s="27"/>
    </row>
    <row r="34" spans="1:7">
      <c r="A34" s="16">
        <v>22</v>
      </c>
      <c r="B34" s="23" t="s">
        <v>39</v>
      </c>
      <c r="C34" s="25">
        <v>22</v>
      </c>
      <c r="D34" s="25">
        <v>0</v>
      </c>
      <c r="E34" s="25">
        <f t="shared" si="0"/>
        <v>22</v>
      </c>
      <c r="F34" s="27"/>
    </row>
    <row r="35" spans="1:7">
      <c r="A35" s="16">
        <v>23</v>
      </c>
      <c r="B35" s="21" t="s">
        <v>40</v>
      </c>
      <c r="C35" s="25">
        <v>20</v>
      </c>
      <c r="D35" s="25">
        <v>0</v>
      </c>
      <c r="E35" s="25">
        <f t="shared" si="0"/>
        <v>20</v>
      </c>
      <c r="F35" s="27"/>
    </row>
    <row r="36" spans="1:7">
      <c r="A36" s="16">
        <v>24</v>
      </c>
      <c r="B36" s="22" t="s">
        <v>41</v>
      </c>
      <c r="C36" s="25">
        <v>1</v>
      </c>
      <c r="D36" s="25">
        <v>0</v>
      </c>
      <c r="E36" s="25">
        <f t="shared" si="0"/>
        <v>1</v>
      </c>
      <c r="F36" s="27"/>
    </row>
    <row r="37" spans="1:7">
      <c r="A37" s="16">
        <v>25</v>
      </c>
      <c r="B37" s="21" t="s">
        <v>42</v>
      </c>
      <c r="C37" s="25" t="s">
        <v>19</v>
      </c>
      <c r="D37" s="25" t="s">
        <v>19</v>
      </c>
      <c r="E37" s="25"/>
      <c r="F37" s="27"/>
    </row>
    <row r="38" spans="1:7">
      <c r="A38" s="16">
        <v>26</v>
      </c>
      <c r="B38" s="22" t="s">
        <v>43</v>
      </c>
      <c r="C38" s="25">
        <v>84</v>
      </c>
      <c r="D38" s="25">
        <v>6</v>
      </c>
      <c r="E38" s="25">
        <f t="shared" si="0"/>
        <v>90</v>
      </c>
      <c r="F38" s="27"/>
    </row>
    <row r="39" spans="1:7">
      <c r="A39" s="16">
        <v>27</v>
      </c>
      <c r="B39" s="21" t="s">
        <v>44</v>
      </c>
      <c r="C39" s="25">
        <v>99</v>
      </c>
      <c r="D39" s="25">
        <v>0</v>
      </c>
      <c r="E39" s="25">
        <f t="shared" si="0"/>
        <v>99</v>
      </c>
      <c r="F39" s="27"/>
    </row>
    <row r="40" spans="1:7">
      <c r="A40" s="16">
        <v>28</v>
      </c>
      <c r="B40" s="22" t="s">
        <v>45</v>
      </c>
      <c r="C40" s="25">
        <v>393</v>
      </c>
      <c r="D40" s="25">
        <v>0</v>
      </c>
      <c r="E40" s="25">
        <f t="shared" si="0"/>
        <v>393</v>
      </c>
      <c r="F40" s="27"/>
    </row>
    <row r="41" spans="1:7">
      <c r="A41" s="16">
        <v>29</v>
      </c>
      <c r="B41" s="21" t="s">
        <v>46</v>
      </c>
      <c r="C41" s="25">
        <v>48</v>
      </c>
      <c r="D41" s="25">
        <v>0</v>
      </c>
      <c r="E41" s="25">
        <f t="shared" si="0"/>
        <v>48</v>
      </c>
      <c r="F41" s="27"/>
    </row>
    <row r="42" spans="1:7">
      <c r="A42" s="16">
        <v>30</v>
      </c>
      <c r="B42" s="22" t="s">
        <v>47</v>
      </c>
      <c r="C42" s="25">
        <v>24</v>
      </c>
      <c r="D42" s="25">
        <v>4</v>
      </c>
      <c r="E42" s="25">
        <f t="shared" si="0"/>
        <v>28</v>
      </c>
      <c r="F42" s="27"/>
    </row>
    <row r="43" spans="1:7">
      <c r="A43" s="16">
        <v>31</v>
      </c>
      <c r="B43" s="21" t="s">
        <v>48</v>
      </c>
      <c r="C43" s="25">
        <v>115</v>
      </c>
      <c r="D43" s="25">
        <v>28</v>
      </c>
      <c r="E43" s="25">
        <f t="shared" si="0"/>
        <v>143</v>
      </c>
      <c r="F43" s="27"/>
    </row>
    <row r="44" spans="1:7">
      <c r="A44" s="16">
        <v>32</v>
      </c>
      <c r="B44" s="22" t="s">
        <v>49</v>
      </c>
      <c r="C44" s="25">
        <v>7</v>
      </c>
      <c r="D44" s="25">
        <v>0</v>
      </c>
      <c r="E44" s="25">
        <f t="shared" si="0"/>
        <v>7</v>
      </c>
      <c r="F44" s="27"/>
    </row>
    <row r="45" spans="1:7">
      <c r="A45" s="16">
        <v>33</v>
      </c>
      <c r="B45" s="21" t="s">
        <v>50</v>
      </c>
      <c r="C45" s="25">
        <v>17</v>
      </c>
      <c r="D45" s="25">
        <v>1</v>
      </c>
      <c r="E45" s="25">
        <f t="shared" si="0"/>
        <v>18</v>
      </c>
      <c r="F45" s="27"/>
    </row>
    <row r="46" spans="1:7" s="17" customFormat="1" ht="39.75" customHeight="1">
      <c r="A46" s="16">
        <v>34</v>
      </c>
      <c r="B46" s="22" t="s">
        <v>51</v>
      </c>
      <c r="C46" s="26">
        <v>1586</v>
      </c>
      <c r="D46" s="26">
        <v>0</v>
      </c>
      <c r="E46" s="26">
        <f t="shared" si="0"/>
        <v>1586</v>
      </c>
      <c r="F46" s="28"/>
      <c r="G46" s="34" t="s">
        <v>52</v>
      </c>
    </row>
    <row r="47" spans="1:7">
      <c r="A47" s="16">
        <v>35</v>
      </c>
      <c r="B47" s="21" t="s">
        <v>53</v>
      </c>
      <c r="C47" s="25">
        <v>53</v>
      </c>
      <c r="D47" s="25">
        <v>4</v>
      </c>
      <c r="E47" s="25">
        <f t="shared" si="0"/>
        <v>57</v>
      </c>
      <c r="F47" s="27"/>
      <c r="G47" s="5"/>
    </row>
    <row r="48" spans="1:7">
      <c r="A48" s="16">
        <v>36</v>
      </c>
      <c r="B48" s="22" t="s">
        <v>54</v>
      </c>
      <c r="C48" s="25">
        <v>1</v>
      </c>
      <c r="D48" s="25">
        <v>0</v>
      </c>
      <c r="E48" s="25">
        <f t="shared" si="0"/>
        <v>1</v>
      </c>
      <c r="F48" s="27"/>
      <c r="G48" s="5"/>
    </row>
    <row r="49" spans="1:7">
      <c r="A49" s="16">
        <v>37</v>
      </c>
      <c r="B49" s="21" t="s">
        <v>55</v>
      </c>
      <c r="C49" s="25">
        <v>1</v>
      </c>
      <c r="D49" s="25">
        <v>0</v>
      </c>
      <c r="E49" s="25">
        <f t="shared" si="0"/>
        <v>1</v>
      </c>
      <c r="F49" s="27"/>
    </row>
    <row r="50" spans="1:7" ht="16.5">
      <c r="A50" s="16">
        <v>38</v>
      </c>
      <c r="B50" s="22" t="s">
        <v>56</v>
      </c>
      <c r="C50" s="25">
        <v>71</v>
      </c>
      <c r="D50" s="25">
        <v>0</v>
      </c>
      <c r="E50" s="25">
        <f t="shared" si="0"/>
        <v>71</v>
      </c>
      <c r="F50" s="27"/>
      <c r="G50" s="37" t="s">
        <v>35</v>
      </c>
    </row>
    <row r="51" spans="1:7">
      <c r="A51" s="16">
        <v>39</v>
      </c>
      <c r="B51" s="21" t="s">
        <v>57</v>
      </c>
      <c r="C51" s="25" t="s">
        <v>19</v>
      </c>
      <c r="D51" s="25" t="s">
        <v>19</v>
      </c>
      <c r="E51" s="25"/>
      <c r="F51" s="27"/>
    </row>
    <row r="52" spans="1:7" ht="24">
      <c r="A52" s="16">
        <v>40</v>
      </c>
      <c r="B52" s="22" t="s">
        <v>58</v>
      </c>
      <c r="C52" s="25">
        <v>3</v>
      </c>
      <c r="D52" s="25">
        <v>25</v>
      </c>
      <c r="E52" s="25">
        <f t="shared" si="0"/>
        <v>28</v>
      </c>
      <c r="F52" s="27"/>
    </row>
    <row r="53" spans="1:7">
      <c r="A53" s="16">
        <v>41</v>
      </c>
      <c r="B53" s="21" t="s">
        <v>59</v>
      </c>
      <c r="C53" s="25">
        <v>1</v>
      </c>
      <c r="D53" s="25" t="s">
        <v>60</v>
      </c>
      <c r="E53" s="25">
        <f t="shared" si="0"/>
        <v>1</v>
      </c>
      <c r="F53" s="27"/>
    </row>
    <row r="54" spans="1:7">
      <c r="A54" s="16">
        <v>42</v>
      </c>
      <c r="B54" s="22" t="s">
        <v>61</v>
      </c>
      <c r="C54" s="25">
        <v>120</v>
      </c>
      <c r="D54" s="25">
        <v>0</v>
      </c>
      <c r="E54" s="25">
        <f t="shared" si="0"/>
        <v>120</v>
      </c>
      <c r="F54" s="27"/>
    </row>
    <row r="55" spans="1:7">
      <c r="A55" s="30"/>
      <c r="B55" s="31" t="s">
        <v>11</v>
      </c>
      <c r="C55" s="32">
        <f>SUM(C13:C18,C20:C22,C24:C30,C32:C36,C38:C50,C52:C54)</f>
        <v>10606</v>
      </c>
      <c r="D55" s="33">
        <f>SUM(D13:D18,D20:D22,D24:D25,D27:D28,D30,D32:D36,D38:D50,D52:D54)</f>
        <v>105</v>
      </c>
      <c r="E55" s="32">
        <f>SUM(E13:E54)</f>
        <v>10711</v>
      </c>
      <c r="F55" s="29"/>
    </row>
  </sheetData>
  <mergeCells count="3">
    <mergeCell ref="C10:E10"/>
    <mergeCell ref="B11:B12"/>
    <mergeCell ref="C11:E11"/>
  </mergeCells>
  <pageMargins left="0.7" right="0.7" top="0.75" bottom="0.75" header="0.3" footer="0.3"/>
  <ignoredErrors>
    <ignoredError sqref="E26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B645-C5DB-4950-A3E5-A56655B59C9C}">
  <dimension ref="A1:B43"/>
  <sheetViews>
    <sheetView topLeftCell="A16" workbookViewId="0">
      <selection activeCell="I41" sqref="I41"/>
    </sheetView>
  </sheetViews>
  <sheetFormatPr defaultColWidth="11.42578125" defaultRowHeight="15"/>
  <cols>
    <col min="1" max="2" width="21.7109375" customWidth="1"/>
  </cols>
  <sheetData>
    <row r="1" spans="1:2">
      <c r="A1" s="1" t="s">
        <v>12</v>
      </c>
      <c r="B1" s="7" t="s">
        <v>12</v>
      </c>
    </row>
    <row r="2" spans="1:2">
      <c r="A2" s="2" t="s">
        <v>13</v>
      </c>
      <c r="B2" s="8" t="s">
        <v>13</v>
      </c>
    </row>
    <row r="3" spans="1:2">
      <c r="A3" s="1" t="s">
        <v>14</v>
      </c>
      <c r="B3" s="7" t="s">
        <v>14</v>
      </c>
    </row>
    <row r="4" spans="1:2">
      <c r="A4" s="2" t="s">
        <v>15</v>
      </c>
      <c r="B4" s="8" t="s">
        <v>62</v>
      </c>
    </row>
    <row r="5" spans="1:2">
      <c r="A5" s="1" t="s">
        <v>16</v>
      </c>
      <c r="B5" s="7" t="s">
        <v>16</v>
      </c>
    </row>
    <row r="6" spans="1:2">
      <c r="A6" s="2" t="s">
        <v>17</v>
      </c>
      <c r="B6" s="8" t="s">
        <v>17</v>
      </c>
    </row>
    <row r="7" spans="1:2">
      <c r="A7" s="9" t="s">
        <v>18</v>
      </c>
      <c r="B7" s="10" t="s">
        <v>20</v>
      </c>
    </row>
    <row r="8" spans="1:2">
      <c r="A8" s="11" t="s">
        <v>20</v>
      </c>
      <c r="B8" s="8" t="s">
        <v>21</v>
      </c>
    </row>
    <row r="9" spans="1:2">
      <c r="A9" s="1" t="s">
        <v>21</v>
      </c>
      <c r="B9" s="7" t="s">
        <v>22</v>
      </c>
    </row>
    <row r="10" spans="1:2">
      <c r="A10" s="2" t="s">
        <v>22</v>
      </c>
      <c r="B10" s="8" t="s">
        <v>24</v>
      </c>
    </row>
    <row r="11" spans="1:2">
      <c r="A11" s="9" t="s">
        <v>23</v>
      </c>
      <c r="B11" s="7" t="s">
        <v>25</v>
      </c>
    </row>
    <row r="12" spans="1:2">
      <c r="A12" s="3" t="s">
        <v>24</v>
      </c>
      <c r="B12" s="8" t="s">
        <v>27</v>
      </c>
    </row>
    <row r="13" spans="1:2">
      <c r="A13" s="4" t="s">
        <v>25</v>
      </c>
      <c r="B13" s="7" t="s">
        <v>30</v>
      </c>
    </row>
    <row r="14" spans="1:2">
      <c r="A14" s="3" t="s">
        <v>27</v>
      </c>
      <c r="B14" s="8" t="s">
        <v>63</v>
      </c>
    </row>
    <row r="15" spans="1:2">
      <c r="A15" s="1" t="s">
        <v>30</v>
      </c>
      <c r="B15" s="7" t="s">
        <v>64</v>
      </c>
    </row>
    <row r="16" spans="1:2">
      <c r="A16" s="3" t="s">
        <v>31</v>
      </c>
      <c r="B16" s="8" t="s">
        <v>34</v>
      </c>
    </row>
    <row r="17" spans="1:2">
      <c r="A17" s="4" t="s">
        <v>32</v>
      </c>
      <c r="B17" s="7" t="s">
        <v>34</v>
      </c>
    </row>
    <row r="18" spans="1:2">
      <c r="A18" s="2" t="s">
        <v>34</v>
      </c>
      <c r="B18" s="8" t="s">
        <v>37</v>
      </c>
    </row>
    <row r="19" spans="1:2">
      <c r="A19" s="12" t="s">
        <v>36</v>
      </c>
      <c r="B19" s="7" t="s">
        <v>37</v>
      </c>
    </row>
    <row r="20" spans="1:2">
      <c r="A20" s="2" t="s">
        <v>37</v>
      </c>
      <c r="B20" s="8" t="s">
        <v>38</v>
      </c>
    </row>
    <row r="21" spans="1:2">
      <c r="A21" s="1" t="s">
        <v>38</v>
      </c>
      <c r="B21" s="7" t="s">
        <v>39</v>
      </c>
    </row>
    <row r="22" spans="1:2">
      <c r="A22" s="3" t="s">
        <v>39</v>
      </c>
      <c r="B22" s="8" t="s">
        <v>40</v>
      </c>
    </row>
    <row r="23" spans="1:2">
      <c r="A23" s="1" t="s">
        <v>40</v>
      </c>
      <c r="B23" s="7" t="s">
        <v>41</v>
      </c>
    </row>
    <row r="24" spans="1:2">
      <c r="A24" s="2" t="s">
        <v>41</v>
      </c>
      <c r="B24" s="8" t="s">
        <v>65</v>
      </c>
    </row>
    <row r="25" spans="1:2">
      <c r="A25" s="9" t="s">
        <v>42</v>
      </c>
      <c r="B25" s="10" t="s">
        <v>66</v>
      </c>
    </row>
    <row r="26" spans="1:2">
      <c r="A26" s="2" t="s">
        <v>43</v>
      </c>
      <c r="B26" s="8" t="s">
        <v>44</v>
      </c>
    </row>
    <row r="27" spans="1:2">
      <c r="A27" s="1" t="s">
        <v>44</v>
      </c>
      <c r="B27" s="7" t="s">
        <v>45</v>
      </c>
    </row>
    <row r="28" spans="1:2">
      <c r="A28" s="2" t="s">
        <v>45</v>
      </c>
      <c r="B28" s="8" t="s">
        <v>46</v>
      </c>
    </row>
    <row r="29" spans="1:2">
      <c r="A29" s="1" t="s">
        <v>46</v>
      </c>
      <c r="B29" s="7" t="s">
        <v>67</v>
      </c>
    </row>
    <row r="30" spans="1:2">
      <c r="A30" s="2" t="s">
        <v>47</v>
      </c>
      <c r="B30" s="8" t="s">
        <v>49</v>
      </c>
    </row>
    <row r="31" spans="1:2">
      <c r="A31" s="9" t="s">
        <v>48</v>
      </c>
      <c r="B31" s="7" t="s">
        <v>50</v>
      </c>
    </row>
    <row r="32" spans="1:2">
      <c r="A32" s="2" t="s">
        <v>49</v>
      </c>
      <c r="B32" s="8" t="s">
        <v>51</v>
      </c>
    </row>
    <row r="33" spans="1:2">
      <c r="A33" s="1" t="s">
        <v>50</v>
      </c>
      <c r="B33" s="7" t="s">
        <v>53</v>
      </c>
    </row>
    <row r="34" spans="1:2">
      <c r="A34" s="2" t="s">
        <v>51</v>
      </c>
      <c r="B34" s="8" t="s">
        <v>55</v>
      </c>
    </row>
    <row r="35" spans="1:2">
      <c r="A35" s="1" t="s">
        <v>53</v>
      </c>
      <c r="B35" s="7" t="s">
        <v>54</v>
      </c>
    </row>
    <row r="36" spans="1:2">
      <c r="A36" s="2" t="s">
        <v>54</v>
      </c>
      <c r="B36" s="8" t="s">
        <v>54</v>
      </c>
    </row>
    <row r="37" spans="1:2">
      <c r="A37" s="1" t="s">
        <v>55</v>
      </c>
      <c r="B37" s="7" t="s">
        <v>68</v>
      </c>
    </row>
    <row r="38" spans="1:2">
      <c r="A38" s="2" t="s">
        <v>56</v>
      </c>
      <c r="B38" s="8" t="s">
        <v>69</v>
      </c>
    </row>
    <row r="39" spans="1:2">
      <c r="A39" s="1" t="s">
        <v>57</v>
      </c>
      <c r="B39" s="7" t="s">
        <v>58</v>
      </c>
    </row>
    <row r="40" spans="1:2">
      <c r="A40" s="2" t="s">
        <v>58</v>
      </c>
      <c r="B40" s="13" t="s">
        <v>56</v>
      </c>
    </row>
    <row r="41" spans="1:2">
      <c r="A41" s="1" t="s">
        <v>59</v>
      </c>
      <c r="B41" s="10" t="s">
        <v>56</v>
      </c>
    </row>
    <row r="42" spans="1:2">
      <c r="A42" s="2" t="s">
        <v>61</v>
      </c>
      <c r="B42" s="8" t="s">
        <v>70</v>
      </c>
    </row>
    <row r="43" spans="1:2">
      <c r="B43" s="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2026-03-18T16:28:41Z</dcterms:created>
  <dcterms:modified xsi:type="dcterms:W3CDTF">2026-05-01T18:21:46Z</dcterms:modified>
  <cp:category/>
  <cp:contentStatus/>
</cp:coreProperties>
</file>